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1 ПАПКИ РАБОТНИКОВ\Сапунова А.Т\2021 год\Резервный фонд\отчет в Счетную палату\"/>
    </mc:Choice>
  </mc:AlternateContent>
  <bookViews>
    <workbookView xWindow="120" yWindow="105" windowWidth="15180" windowHeight="8835" activeTab="3"/>
  </bookViews>
  <sheets>
    <sheet name="1 квартал" sheetId="7" r:id="rId1"/>
    <sheet name="2 квартал " sheetId="8" r:id="rId2"/>
    <sheet name="3 квартал " sheetId="9" r:id="rId3"/>
    <sheet name="4 квартал" sheetId="10" r:id="rId4"/>
  </sheets>
  <definedNames>
    <definedName name="_xlnm.Print_Titles" localSheetId="3">'4 квартал'!$5:$5</definedName>
  </definedNames>
  <calcPr calcId="152511" iterate="1"/>
</workbook>
</file>

<file path=xl/calcChain.xml><?xml version="1.0" encoding="utf-8"?>
<calcChain xmlns="http://schemas.openxmlformats.org/spreadsheetml/2006/main">
  <c r="D7" i="10" l="1"/>
  <c r="D6" i="10"/>
  <c r="E14" i="10" l="1"/>
  <c r="D14" i="10"/>
  <c r="E10" i="9" l="1"/>
  <c r="D10" i="9" l="1"/>
  <c r="D8" i="8" l="1"/>
  <c r="E8" i="8"/>
  <c r="E7" i="7" l="1"/>
  <c r="D7" i="7"/>
</calcChain>
</file>

<file path=xl/sharedStrings.xml><?xml version="1.0" encoding="utf-8"?>
<sst xmlns="http://schemas.openxmlformats.org/spreadsheetml/2006/main" count="93" uniqueCount="41">
  <si>
    <t>Отчет</t>
  </si>
  <si>
    <t>№ документа</t>
  </si>
  <si>
    <t>Направлено</t>
  </si>
  <si>
    <t>Исполнено</t>
  </si>
  <si>
    <t>(рублей)</t>
  </si>
  <si>
    <t xml:space="preserve">о расходовании средств резервного фонда Правительства Оренбургской области </t>
  </si>
  <si>
    <t>Направление использования</t>
  </si>
  <si>
    <t>Главный распорядитель бюджетных средств</t>
  </si>
  <si>
    <t>ИТОГО</t>
  </si>
  <si>
    <t>Т.Г.Мошкова</t>
  </si>
  <si>
    <t>Министр финансов</t>
  </si>
  <si>
    <t>Аппарат Губернатора и Правительства Оренбургской области</t>
  </si>
  <si>
    <t>по состоянию на 01.04.2021</t>
  </si>
  <si>
    <t>Постановление Правительства Оренбургской области от 22.03.2021 № 176-пп</t>
  </si>
  <si>
    <t>На проведение ремонтных работ в нежилых помещениях общей площадью 162,29 кв.метра на первом этаже, расположенных в административном здании с пристроем девяти-частично двухэтажного смешанной конструкции и подвалом (Литер ЕЕ) по адресу: г.Оренбург, ул. 9 Января, дом 64.</t>
  </si>
  <si>
    <t>Постановление Правительства Оренбургской области от 13.04.2021 № 246-пп</t>
  </si>
  <si>
    <t>На изготовление памятных знаков в рамках проведения мероприятий, посвященных празднованию 76-й годовщины Победы в Великой Отечественной войне1941-1945 годов</t>
  </si>
  <si>
    <t>по состоянию на 01.07.2021</t>
  </si>
  <si>
    <t>Постановление Правительства Оренбургской области от 07.07.2021 № 564-пп</t>
  </si>
  <si>
    <t>по состоянию на 01.10.2021</t>
  </si>
  <si>
    <t>Постановление Правительства Оренбургской области от 27.09.2021 № 859-пп</t>
  </si>
  <si>
    <t>Министерство здравоохранения Оренбургской области</t>
  </si>
  <si>
    <t>Для оказания единовременной материальной помощи Дураевой Т.В., на приобретение лекарственного препарата "Цистагон" для сына Дураева Е.С. 2006 года рождения, ребенка -инвалида</t>
  </si>
  <si>
    <t>На приобретение медицинского оборудования (аппаратов искуственной вентиляции легких) для оказания медицинской помощи больным новой коронавирусной инфекцией (2019-nCоV)</t>
  </si>
  <si>
    <t>Министерство социального развития Оренбургской области</t>
  </si>
  <si>
    <t>по состоянию на 01.01.2022</t>
  </si>
  <si>
    <t>Постановление Правительства Оренбургской области от 26.10.2021 № 1001-пп</t>
  </si>
  <si>
    <t>Постановление Правительства Оренбургской области от 27.09.2021 № 861-пп</t>
  </si>
  <si>
    <t>Постановление Правительства Оренбургской области от 14.12.2021 № 1176-пп</t>
  </si>
  <si>
    <t>Министерство сельского хозяйства, торговли, пищевой и перерабатывающей промышленности Оренбургской области</t>
  </si>
  <si>
    <t>На возмещение ущерба, понесенного гражданами в результате отчуждения (изъятия) животных при ликвидации в 2021 году очагов высокопатогенного гриппа птиц на территории Оренбургской области</t>
  </si>
  <si>
    <t>Постановление Правительства Оренбургской области от 14.12.2021 № 1179-пп</t>
  </si>
  <si>
    <t>Для оказания единовременной материальной помощи собственникам жилых домов, оказавшимся в трудной жизненной ситуации, в связи с повреждением кровли в результате стихийного бедствия</t>
  </si>
  <si>
    <t>На изготовление памятных знаков в рамках проведения мероприятий, посвященных празднованию 76-й годовщины Победы в Великой Отечественной войне 1941-1945 годов</t>
  </si>
  <si>
    <t>Постановление Правительства Оренбургской области от 22.03.2021 № 176-пп (в редакции постановления Правительства Оренбургской области от 07.10.2021 № 906-пп)</t>
  </si>
  <si>
    <t>Постановление Правительства Оренбургской области от 13.04.2021 № 246-пп (в редакции постановления Правительства Оренбургской области от 14.12.2021 № 1199-пп)</t>
  </si>
  <si>
    <t>На проведение ремонтных работ в нежилых помещениях общей площадью 162,29 кв.метра на первом этаже, расположенных в административном здании с пристроем девяти-частично двухэтажного смешанной конструкции и подвалом (Литер ЕЕ) по адресу: г.Оренбург, ул. 9 Января, дом 64</t>
  </si>
  <si>
    <t>Для оказания единовременной материальной помощи Дураевой Т.В. на приобретение лекарственного препарата "Цистагон" для сына Дураева Е.С. 2006 года рождения, ребенка-инвалида</t>
  </si>
  <si>
    <t xml:space="preserve">На приобретение медицинского оборудования (аппаратов искуственной вентиляции легких) для оказания медицинской помощи больным новой коронавирусной инфекцией </t>
  </si>
  <si>
    <t>Для оказания единовременной материальной помощи Коченюку В.В. на ремонт транспортного средства, поврежденного в результате участия Коченюка В.В. в задержании лица, подозреваемого в совершении преступления</t>
  </si>
  <si>
    <t>На проведение проектных и строительно-монтажных работ по подключению концентраторов кислорода в целях реализации мероприятий по борьбе с новой коронавирусной инфекцией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</si>
</sst>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0"/>
    <numFmt numFmtId="166" formatCode="#,##0.000000"/>
  </numFmts>
  <fonts count="5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vertical="top" wrapText="1"/>
    </xf>
    <xf numFmtId="0" fontId="3" fillId="0" borderId="0" xfId="0" applyFont="1" applyFill="1"/>
    <xf numFmtId="165" fontId="3" fillId="0" borderId="0" xfId="0" applyNumberFormat="1" applyFont="1" applyFill="1"/>
    <xf numFmtId="164" fontId="3" fillId="0" borderId="0" xfId="0" applyNumberFormat="1" applyFont="1" applyFill="1"/>
    <xf numFmtId="164" fontId="2" fillId="0" borderId="0" xfId="0" applyNumberFormat="1" applyFont="1" applyFill="1"/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66" fontId="0" fillId="0" borderId="0" xfId="0" applyNumberFormat="1" applyFont="1" applyFill="1"/>
    <xf numFmtId="0" fontId="2" fillId="0" borderId="0" xfId="0" applyFont="1" applyFill="1" applyBorder="1" applyAlignment="1">
      <alignment vertical="top" wrapText="1"/>
    </xf>
    <xf numFmtId="4" fontId="2" fillId="0" borderId="0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164" fontId="2" fillId="0" borderId="2" xfId="0" applyNumberFormat="1" applyFont="1" applyFill="1" applyBorder="1" applyAlignment="1"/>
    <xf numFmtId="0" fontId="4" fillId="0" borderId="0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/>
    </xf>
    <xf numFmtId="4" fontId="3" fillId="0" borderId="0" xfId="0" applyNumberFormat="1" applyFont="1" applyFill="1"/>
    <xf numFmtId="0" fontId="4" fillId="0" borderId="0" xfId="0" applyFont="1" applyFill="1" applyBorder="1" applyAlignment="1">
      <alignment horizontal="left" vertical="top" wrapText="1"/>
    </xf>
    <xf numFmtId="4" fontId="4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left" wrapText="1"/>
    </xf>
    <xf numFmtId="4" fontId="2" fillId="0" borderId="3" xfId="0" applyNumberFormat="1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wrapText="1"/>
    </xf>
    <xf numFmtId="4" fontId="4" fillId="0" borderId="0" xfId="0" applyNumberFormat="1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="70" zoomScaleNormal="70" workbookViewId="0">
      <selection activeCell="I11" sqref="I11"/>
    </sheetView>
  </sheetViews>
  <sheetFormatPr defaultColWidth="9.140625" defaultRowHeight="18" x14ac:dyDescent="0.25"/>
  <cols>
    <col min="1" max="1" width="51.42578125" style="4" customWidth="1"/>
    <col min="2" max="2" width="32.140625" style="4" customWidth="1"/>
    <col min="3" max="3" width="67" style="4" customWidth="1"/>
    <col min="4" max="4" width="21.42578125" style="6" customWidth="1"/>
    <col min="5" max="5" width="19.42578125" style="6" customWidth="1"/>
    <col min="6" max="6" width="16" style="4" customWidth="1"/>
    <col min="7" max="7" width="18.42578125" style="4" customWidth="1"/>
    <col min="8" max="8" width="16.42578125" style="4" customWidth="1"/>
    <col min="9" max="16384" width="9.140625" style="4"/>
  </cols>
  <sheetData>
    <row r="1" spans="1:6" ht="18.75" x14ac:dyDescent="0.3">
      <c r="A1" s="20" t="s">
        <v>0</v>
      </c>
      <c r="B1" s="20"/>
      <c r="C1" s="20"/>
      <c r="D1" s="20"/>
      <c r="E1" s="20"/>
    </row>
    <row r="2" spans="1:6" ht="18.75" x14ac:dyDescent="0.3">
      <c r="A2" s="20" t="s">
        <v>5</v>
      </c>
      <c r="B2" s="20"/>
      <c r="C2" s="20"/>
      <c r="D2" s="20"/>
      <c r="E2" s="20"/>
    </row>
    <row r="3" spans="1:6" ht="18.75" x14ac:dyDescent="0.3">
      <c r="A3" s="20" t="s">
        <v>12</v>
      </c>
      <c r="B3" s="20"/>
      <c r="C3" s="20"/>
      <c r="D3" s="20"/>
      <c r="E3" s="20"/>
    </row>
    <row r="4" spans="1:6" ht="18" customHeight="1" x14ac:dyDescent="0.3">
      <c r="D4" s="14"/>
      <c r="E4" s="16" t="s">
        <v>4</v>
      </c>
    </row>
    <row r="5" spans="1:6" ht="42.6" customHeight="1" x14ac:dyDescent="0.25">
      <c r="A5" s="8" t="s">
        <v>1</v>
      </c>
      <c r="B5" s="8" t="s">
        <v>7</v>
      </c>
      <c r="C5" s="8" t="s">
        <v>6</v>
      </c>
      <c r="D5" s="9" t="s">
        <v>2</v>
      </c>
      <c r="E5" s="9" t="s">
        <v>3</v>
      </c>
    </row>
    <row r="6" spans="1:6" ht="108.75" customHeight="1" x14ac:dyDescent="0.3">
      <c r="A6" s="1" t="s">
        <v>13</v>
      </c>
      <c r="B6" s="1" t="s">
        <v>11</v>
      </c>
      <c r="C6" s="3" t="s">
        <v>14</v>
      </c>
      <c r="D6" s="2">
        <v>1534200</v>
      </c>
      <c r="E6" s="2">
        <v>0</v>
      </c>
      <c r="F6" s="5"/>
    </row>
    <row r="7" spans="1:6" ht="27.75" customHeight="1" x14ac:dyDescent="0.3">
      <c r="A7" s="21" t="s">
        <v>8</v>
      </c>
      <c r="B7" s="21"/>
      <c r="C7" s="3"/>
      <c r="D7" s="2">
        <f>SUM(D6:D6)</f>
        <v>1534200</v>
      </c>
      <c r="E7" s="2">
        <f>SUM(E6:E6)</f>
        <v>0</v>
      </c>
    </row>
    <row r="8" spans="1:6" ht="78" customHeight="1" x14ac:dyDescent="0.3">
      <c r="A8" s="13"/>
      <c r="B8" s="13"/>
      <c r="C8" s="11"/>
      <c r="D8" s="22"/>
      <c r="E8" s="22"/>
    </row>
    <row r="9" spans="1:6" ht="27.75" customHeight="1" x14ac:dyDescent="0.3">
      <c r="A9" s="13"/>
      <c r="B9" s="13"/>
      <c r="C9" s="11"/>
      <c r="D9" s="12"/>
      <c r="E9" s="12"/>
    </row>
    <row r="10" spans="1:6" ht="27.75" customHeight="1" x14ac:dyDescent="0.25">
      <c r="A10" s="18" t="s">
        <v>10</v>
      </c>
      <c r="B10" s="18"/>
      <c r="C10" s="15"/>
      <c r="D10" s="19" t="s">
        <v>9</v>
      </c>
      <c r="E10" s="19"/>
    </row>
    <row r="12" spans="1:6" ht="18.75" x14ac:dyDescent="0.3">
      <c r="D12" s="7"/>
      <c r="E12" s="7"/>
    </row>
    <row r="13" spans="1:6" ht="18.75" x14ac:dyDescent="0.3">
      <c r="D13" s="7"/>
      <c r="E13" s="7"/>
    </row>
    <row r="14" spans="1:6" ht="18.75" x14ac:dyDescent="0.3">
      <c r="D14" s="7"/>
      <c r="E14" s="7"/>
    </row>
    <row r="16" spans="1:6" x14ac:dyDescent="0.25">
      <c r="D16" s="10"/>
    </row>
  </sheetData>
  <mergeCells count="7">
    <mergeCell ref="A10:B10"/>
    <mergeCell ref="D10:E10"/>
    <mergeCell ref="A1:E1"/>
    <mergeCell ref="A2:E2"/>
    <mergeCell ref="A3:E3"/>
    <mergeCell ref="A7:B7"/>
    <mergeCell ref="D8:E8"/>
  </mergeCells>
  <pageMargins left="0.7" right="0.7" top="0.99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="70" zoomScaleNormal="70" workbookViewId="0">
      <selection activeCell="C11" sqref="C11"/>
    </sheetView>
  </sheetViews>
  <sheetFormatPr defaultColWidth="9.140625" defaultRowHeight="18" x14ac:dyDescent="0.25"/>
  <cols>
    <col min="1" max="1" width="51.42578125" style="4" customWidth="1"/>
    <col min="2" max="2" width="32.140625" style="4" customWidth="1"/>
    <col min="3" max="3" width="67" style="4" customWidth="1"/>
    <col min="4" max="4" width="21.42578125" style="6" customWidth="1"/>
    <col min="5" max="5" width="19.42578125" style="6" customWidth="1"/>
    <col min="6" max="6" width="16" style="4" customWidth="1"/>
    <col min="7" max="7" width="18.42578125" style="4" customWidth="1"/>
    <col min="8" max="8" width="16.42578125" style="4" customWidth="1"/>
    <col min="9" max="16384" width="9.140625" style="4"/>
  </cols>
  <sheetData>
    <row r="1" spans="1:6" ht="18.75" x14ac:dyDescent="0.3">
      <c r="A1" s="20" t="s">
        <v>0</v>
      </c>
      <c r="B1" s="20"/>
      <c r="C1" s="20"/>
      <c r="D1" s="20"/>
      <c r="E1" s="20"/>
    </row>
    <row r="2" spans="1:6" ht="18.75" x14ac:dyDescent="0.3">
      <c r="A2" s="20" t="s">
        <v>5</v>
      </c>
      <c r="B2" s="20"/>
      <c r="C2" s="20"/>
      <c r="D2" s="20"/>
      <c r="E2" s="20"/>
    </row>
    <row r="3" spans="1:6" ht="18.75" x14ac:dyDescent="0.3">
      <c r="A3" s="20" t="s">
        <v>17</v>
      </c>
      <c r="B3" s="20"/>
      <c r="C3" s="20"/>
      <c r="D3" s="20"/>
      <c r="E3" s="20"/>
    </row>
    <row r="4" spans="1:6" ht="18" customHeight="1" x14ac:dyDescent="0.3">
      <c r="D4" s="14"/>
      <c r="E4" s="16" t="s">
        <v>4</v>
      </c>
    </row>
    <row r="5" spans="1:6" ht="42.6" customHeight="1" x14ac:dyDescent="0.25">
      <c r="A5" s="8" t="s">
        <v>1</v>
      </c>
      <c r="B5" s="8" t="s">
        <v>7</v>
      </c>
      <c r="C5" s="8" t="s">
        <v>6</v>
      </c>
      <c r="D5" s="9" t="s">
        <v>2</v>
      </c>
      <c r="E5" s="9" t="s">
        <v>3</v>
      </c>
    </row>
    <row r="6" spans="1:6" ht="126" customHeight="1" x14ac:dyDescent="0.3">
      <c r="A6" s="1" t="s">
        <v>13</v>
      </c>
      <c r="B6" s="1" t="s">
        <v>11</v>
      </c>
      <c r="C6" s="3" t="s">
        <v>14</v>
      </c>
      <c r="D6" s="2">
        <v>1534200</v>
      </c>
      <c r="E6" s="2">
        <v>0</v>
      </c>
      <c r="F6" s="5"/>
    </row>
    <row r="7" spans="1:6" ht="62.25" customHeight="1" x14ac:dyDescent="0.3">
      <c r="A7" s="1" t="s">
        <v>15</v>
      </c>
      <c r="B7" s="1" t="s">
        <v>11</v>
      </c>
      <c r="C7" s="3" t="s">
        <v>16</v>
      </c>
      <c r="D7" s="2">
        <v>20013300</v>
      </c>
      <c r="E7" s="2">
        <v>0</v>
      </c>
      <c r="F7" s="5"/>
    </row>
    <row r="8" spans="1:6" ht="27.75" customHeight="1" x14ac:dyDescent="0.3">
      <c r="A8" s="21" t="s">
        <v>8</v>
      </c>
      <c r="B8" s="21"/>
      <c r="C8" s="3"/>
      <c r="D8" s="2">
        <f>SUM(D6:D7)</f>
        <v>21547500</v>
      </c>
      <c r="E8" s="2">
        <f>SUM(E6:E6)</f>
        <v>0</v>
      </c>
    </row>
    <row r="9" spans="1:6" ht="78" customHeight="1" x14ac:dyDescent="0.3">
      <c r="A9" s="13"/>
      <c r="B9" s="13"/>
      <c r="C9" s="11"/>
      <c r="D9" s="22"/>
      <c r="E9" s="22"/>
    </row>
    <row r="10" spans="1:6" ht="27.75" customHeight="1" x14ac:dyDescent="0.3">
      <c r="A10" s="13"/>
      <c r="B10" s="13"/>
      <c r="C10" s="11"/>
      <c r="D10" s="12"/>
      <c r="E10" s="12"/>
    </row>
    <row r="11" spans="1:6" ht="27.75" customHeight="1" x14ac:dyDescent="0.25">
      <c r="A11" s="18" t="s">
        <v>10</v>
      </c>
      <c r="B11" s="18"/>
      <c r="C11" s="15"/>
      <c r="D11" s="19" t="s">
        <v>9</v>
      </c>
      <c r="E11" s="19"/>
    </row>
    <row r="13" spans="1:6" ht="18.75" x14ac:dyDescent="0.3">
      <c r="D13" s="7"/>
      <c r="E13" s="7"/>
    </row>
    <row r="14" spans="1:6" ht="18.75" x14ac:dyDescent="0.3">
      <c r="D14" s="7"/>
      <c r="E14" s="7"/>
    </row>
    <row r="15" spans="1:6" ht="18.75" x14ac:dyDescent="0.3">
      <c r="D15" s="7"/>
      <c r="E15" s="7"/>
    </row>
    <row r="17" spans="4:4" x14ac:dyDescent="0.25">
      <c r="D17" s="10"/>
    </row>
  </sheetData>
  <mergeCells count="7">
    <mergeCell ref="A11:B11"/>
    <mergeCell ref="D11:E11"/>
    <mergeCell ref="A1:E1"/>
    <mergeCell ref="A2:E2"/>
    <mergeCell ref="A3:E3"/>
    <mergeCell ref="A8:B8"/>
    <mergeCell ref="D9:E9"/>
  </mergeCells>
  <pageMargins left="0.7" right="0.7" top="0.99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="70" zoomScaleNormal="70" workbookViewId="0">
      <selection activeCell="B9" sqref="B9"/>
    </sheetView>
  </sheetViews>
  <sheetFormatPr defaultColWidth="9.140625" defaultRowHeight="18" x14ac:dyDescent="0.25"/>
  <cols>
    <col min="1" max="1" width="51.42578125" style="4" customWidth="1"/>
    <col min="2" max="2" width="32.140625" style="4" customWidth="1"/>
    <col min="3" max="3" width="67" style="4" customWidth="1"/>
    <col min="4" max="4" width="21.42578125" style="6" customWidth="1"/>
    <col min="5" max="5" width="19.42578125" style="6" customWidth="1"/>
    <col min="6" max="6" width="16" style="4" customWidth="1"/>
    <col min="7" max="7" width="18.42578125" style="4" customWidth="1"/>
    <col min="8" max="8" width="22" style="4" customWidth="1"/>
    <col min="9" max="16384" width="9.140625" style="4"/>
  </cols>
  <sheetData>
    <row r="1" spans="1:8" ht="18.75" x14ac:dyDescent="0.3">
      <c r="A1" s="20" t="s">
        <v>0</v>
      </c>
      <c r="B1" s="20"/>
      <c r="C1" s="20"/>
      <c r="D1" s="20"/>
      <c r="E1" s="20"/>
    </row>
    <row r="2" spans="1:8" ht="18.75" x14ac:dyDescent="0.3">
      <c r="A2" s="20" t="s">
        <v>5</v>
      </c>
      <c r="B2" s="20"/>
      <c r="C2" s="20"/>
      <c r="D2" s="20"/>
      <c r="E2" s="20"/>
    </row>
    <row r="3" spans="1:8" ht="18.75" x14ac:dyDescent="0.3">
      <c r="A3" s="20" t="s">
        <v>19</v>
      </c>
      <c r="B3" s="20"/>
      <c r="C3" s="20"/>
      <c r="D3" s="20"/>
      <c r="E3" s="20"/>
    </row>
    <row r="4" spans="1:8" ht="39" customHeight="1" x14ac:dyDescent="0.3">
      <c r="D4" s="14"/>
      <c r="E4" s="16" t="s">
        <v>4</v>
      </c>
    </row>
    <row r="5" spans="1:8" ht="42.6" customHeight="1" x14ac:dyDescent="0.25">
      <c r="A5" s="8" t="s">
        <v>1</v>
      </c>
      <c r="B5" s="8" t="s">
        <v>7</v>
      </c>
      <c r="C5" s="8" t="s">
        <v>6</v>
      </c>
      <c r="D5" s="9" t="s">
        <v>2</v>
      </c>
      <c r="E5" s="9" t="s">
        <v>3</v>
      </c>
    </row>
    <row r="6" spans="1:8" ht="126" customHeight="1" x14ac:dyDescent="0.3">
      <c r="A6" s="1" t="s">
        <v>13</v>
      </c>
      <c r="B6" s="1" t="s">
        <v>11</v>
      </c>
      <c r="C6" s="3" t="s">
        <v>14</v>
      </c>
      <c r="D6" s="2">
        <v>1534200</v>
      </c>
      <c r="E6" s="2">
        <v>1152967.94</v>
      </c>
      <c r="F6" s="5"/>
    </row>
    <row r="7" spans="1:8" ht="62.25" customHeight="1" x14ac:dyDescent="0.3">
      <c r="A7" s="1" t="s">
        <v>15</v>
      </c>
      <c r="B7" s="1" t="s">
        <v>11</v>
      </c>
      <c r="C7" s="3" t="s">
        <v>16</v>
      </c>
      <c r="D7" s="2">
        <v>20013300</v>
      </c>
      <c r="E7" s="2">
        <v>10125480.9</v>
      </c>
      <c r="F7" s="5"/>
    </row>
    <row r="8" spans="1:8" ht="80.25" customHeight="1" x14ac:dyDescent="0.3">
      <c r="A8" s="1" t="s">
        <v>18</v>
      </c>
      <c r="B8" s="1" t="s">
        <v>24</v>
      </c>
      <c r="C8" s="3" t="s">
        <v>22</v>
      </c>
      <c r="D8" s="2">
        <v>1635891.84</v>
      </c>
      <c r="E8" s="2">
        <v>1635891.84</v>
      </c>
      <c r="F8" s="5"/>
    </row>
    <row r="9" spans="1:8" ht="80.25" customHeight="1" x14ac:dyDescent="0.3">
      <c r="A9" s="1" t="s">
        <v>20</v>
      </c>
      <c r="B9" s="1" t="s">
        <v>21</v>
      </c>
      <c r="C9" s="3" t="s">
        <v>23</v>
      </c>
      <c r="D9" s="2">
        <v>60000000</v>
      </c>
      <c r="E9" s="2">
        <v>0</v>
      </c>
      <c r="F9" s="5"/>
    </row>
    <row r="10" spans="1:8" ht="27.75" customHeight="1" x14ac:dyDescent="0.3">
      <c r="A10" s="21" t="s">
        <v>8</v>
      </c>
      <c r="B10" s="21"/>
      <c r="C10" s="3"/>
      <c r="D10" s="2">
        <f>SUM(D6:D9)</f>
        <v>83183391.840000004</v>
      </c>
      <c r="E10" s="2">
        <f>SUM(E6:E9)</f>
        <v>12914340.68</v>
      </c>
    </row>
    <row r="11" spans="1:8" ht="78" customHeight="1" x14ac:dyDescent="0.3">
      <c r="A11" s="13"/>
      <c r="B11" s="13"/>
      <c r="C11" s="11"/>
      <c r="D11" s="22"/>
      <c r="E11" s="22"/>
    </row>
    <row r="12" spans="1:8" ht="27.75" customHeight="1" x14ac:dyDescent="0.3">
      <c r="A12" s="13"/>
      <c r="B12" s="13"/>
      <c r="C12" s="11"/>
      <c r="D12" s="12"/>
      <c r="E12" s="12"/>
      <c r="H12" s="17"/>
    </row>
    <row r="13" spans="1:8" ht="27.75" customHeight="1" x14ac:dyDescent="0.25">
      <c r="A13" s="18" t="s">
        <v>10</v>
      </c>
      <c r="B13" s="18"/>
      <c r="C13" s="15"/>
      <c r="D13" s="19" t="s">
        <v>9</v>
      </c>
      <c r="E13" s="19"/>
    </row>
    <row r="15" spans="1:8" ht="18.75" x14ac:dyDescent="0.3">
      <c r="D15" s="7"/>
      <c r="E15" s="7"/>
    </row>
    <row r="16" spans="1:8" ht="18.75" x14ac:dyDescent="0.3">
      <c r="D16" s="7"/>
      <c r="E16" s="7"/>
    </row>
    <row r="17" spans="1:8" ht="18.75" x14ac:dyDescent="0.3">
      <c r="D17" s="7"/>
      <c r="E17" s="7"/>
    </row>
    <row r="19" spans="1:8" s="6" customFormat="1" x14ac:dyDescent="0.25">
      <c r="A19" s="4"/>
      <c r="B19" s="4"/>
      <c r="C19" s="4"/>
      <c r="D19" s="10"/>
      <c r="F19" s="4"/>
      <c r="G19" s="4"/>
      <c r="H19" s="4"/>
    </row>
  </sheetData>
  <mergeCells count="7">
    <mergeCell ref="A13:B13"/>
    <mergeCell ref="D13:E13"/>
    <mergeCell ref="A1:E1"/>
    <mergeCell ref="A2:E2"/>
    <mergeCell ref="A3:E3"/>
    <mergeCell ref="A10:B10"/>
    <mergeCell ref="D11:E11"/>
  </mergeCells>
  <pageMargins left="0.7" right="0.7" top="0.99" bottom="0.75" header="0.3" footer="0.3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topLeftCell="A4" zoomScale="70" zoomScaleNormal="70" workbookViewId="0">
      <selection activeCell="A17" sqref="A17:B17"/>
    </sheetView>
  </sheetViews>
  <sheetFormatPr defaultColWidth="9.140625" defaultRowHeight="18" x14ac:dyDescent="0.25"/>
  <cols>
    <col min="1" max="1" width="51.42578125" style="4" customWidth="1"/>
    <col min="2" max="2" width="41.5703125" style="4" customWidth="1"/>
    <col min="3" max="3" width="84.7109375" style="4" customWidth="1"/>
    <col min="4" max="5" width="17.7109375" style="6" customWidth="1"/>
    <col min="6" max="6" width="16" style="4" customWidth="1"/>
    <col min="7" max="7" width="18.42578125" style="4" customWidth="1"/>
    <col min="8" max="8" width="22" style="4" customWidth="1"/>
    <col min="9" max="16384" width="9.140625" style="4"/>
  </cols>
  <sheetData>
    <row r="1" spans="1:8" ht="29.25" customHeight="1" x14ac:dyDescent="0.3">
      <c r="A1" s="20" t="s">
        <v>0</v>
      </c>
      <c r="B1" s="20"/>
      <c r="C1" s="20"/>
      <c r="D1" s="20"/>
      <c r="E1" s="20"/>
    </row>
    <row r="2" spans="1:8" ht="18.75" x14ac:dyDescent="0.3">
      <c r="A2" s="20" t="s">
        <v>5</v>
      </c>
      <c r="B2" s="20"/>
      <c r="C2" s="20"/>
      <c r="D2" s="20"/>
      <c r="E2" s="20"/>
    </row>
    <row r="3" spans="1:8" ht="18.75" x14ac:dyDescent="0.3">
      <c r="A3" s="20" t="s">
        <v>25</v>
      </c>
      <c r="B3" s="20"/>
      <c r="C3" s="20"/>
      <c r="D3" s="20"/>
      <c r="E3" s="20"/>
    </row>
    <row r="4" spans="1:8" ht="23.25" customHeight="1" x14ac:dyDescent="0.3">
      <c r="D4" s="14"/>
      <c r="E4" s="16" t="s">
        <v>4</v>
      </c>
    </row>
    <row r="5" spans="1:8" ht="42.6" customHeight="1" x14ac:dyDescent="0.25">
      <c r="A5" s="8" t="s">
        <v>1</v>
      </c>
      <c r="B5" s="8" t="s">
        <v>7</v>
      </c>
      <c r="C5" s="8" t="s">
        <v>6</v>
      </c>
      <c r="D5" s="9" t="s">
        <v>2</v>
      </c>
      <c r="E5" s="9" t="s">
        <v>3</v>
      </c>
    </row>
    <row r="6" spans="1:8" ht="81" customHeight="1" x14ac:dyDescent="0.3">
      <c r="A6" s="1" t="s">
        <v>34</v>
      </c>
      <c r="B6" s="1" t="s">
        <v>11</v>
      </c>
      <c r="C6" s="3" t="s">
        <v>36</v>
      </c>
      <c r="D6" s="2">
        <f>1534200-381232.06</f>
        <v>1152967.94</v>
      </c>
      <c r="E6" s="2">
        <v>1152967.94</v>
      </c>
      <c r="F6" s="5"/>
    </row>
    <row r="7" spans="1:8" ht="78" customHeight="1" x14ac:dyDescent="0.3">
      <c r="A7" s="1" t="s">
        <v>35</v>
      </c>
      <c r="B7" s="1" t="s">
        <v>11</v>
      </c>
      <c r="C7" s="3" t="s">
        <v>33</v>
      </c>
      <c r="D7" s="2">
        <f>20013300-1387819.1</f>
        <v>18625480.899999999</v>
      </c>
      <c r="E7" s="2">
        <v>18625480.899999999</v>
      </c>
      <c r="F7" s="5"/>
    </row>
    <row r="8" spans="1:8" ht="59.25" customHeight="1" x14ac:dyDescent="0.3">
      <c r="A8" s="1" t="s">
        <v>18</v>
      </c>
      <c r="B8" s="1" t="s">
        <v>24</v>
      </c>
      <c r="C8" s="3" t="s">
        <v>37</v>
      </c>
      <c r="D8" s="2">
        <v>1635891.84</v>
      </c>
      <c r="E8" s="2">
        <v>1635891.84</v>
      </c>
      <c r="F8" s="5"/>
    </row>
    <row r="9" spans="1:8" ht="57.75" customHeight="1" x14ac:dyDescent="0.3">
      <c r="A9" s="1" t="s">
        <v>20</v>
      </c>
      <c r="B9" s="1" t="s">
        <v>21</v>
      </c>
      <c r="C9" s="3" t="s">
        <v>38</v>
      </c>
      <c r="D9" s="2">
        <v>60000000</v>
      </c>
      <c r="E9" s="2">
        <v>59999992</v>
      </c>
      <c r="F9" s="5"/>
    </row>
    <row r="10" spans="1:8" ht="57.75" customHeight="1" x14ac:dyDescent="0.3">
      <c r="A10" s="1" t="s">
        <v>27</v>
      </c>
      <c r="B10" s="1" t="s">
        <v>24</v>
      </c>
      <c r="C10" s="3" t="s">
        <v>32</v>
      </c>
      <c r="D10" s="2">
        <v>1240094</v>
      </c>
      <c r="E10" s="2">
        <v>1240094</v>
      </c>
      <c r="F10" s="5"/>
    </row>
    <row r="11" spans="1:8" ht="75" customHeight="1" x14ac:dyDescent="0.3">
      <c r="A11" s="1" t="s">
        <v>26</v>
      </c>
      <c r="B11" s="1" t="s">
        <v>24</v>
      </c>
      <c r="C11" s="3" t="s">
        <v>39</v>
      </c>
      <c r="D11" s="2">
        <v>99968.56</v>
      </c>
      <c r="E11" s="2">
        <v>99968.56</v>
      </c>
      <c r="F11" s="5"/>
    </row>
    <row r="12" spans="1:8" ht="59.25" customHeight="1" x14ac:dyDescent="0.3">
      <c r="A12" s="1" t="s">
        <v>31</v>
      </c>
      <c r="B12" s="1" t="s">
        <v>21</v>
      </c>
      <c r="C12" s="3" t="s">
        <v>40</v>
      </c>
      <c r="D12" s="2">
        <v>23002000</v>
      </c>
      <c r="E12" s="2">
        <v>23002000</v>
      </c>
      <c r="F12" s="5"/>
    </row>
    <row r="13" spans="1:8" ht="96.75" customHeight="1" x14ac:dyDescent="0.3">
      <c r="A13" s="1" t="s">
        <v>28</v>
      </c>
      <c r="B13" s="1" t="s">
        <v>29</v>
      </c>
      <c r="C13" s="3" t="s">
        <v>30</v>
      </c>
      <c r="D13" s="2">
        <v>111466.95</v>
      </c>
      <c r="E13" s="2">
        <v>111466.95</v>
      </c>
      <c r="F13" s="5"/>
    </row>
    <row r="14" spans="1:8" ht="27.75" customHeight="1" x14ac:dyDescent="0.3">
      <c r="A14" s="21" t="s">
        <v>8</v>
      </c>
      <c r="B14" s="21"/>
      <c r="C14" s="3"/>
      <c r="D14" s="2">
        <f>SUM(D6:D13)</f>
        <v>105867870.19000001</v>
      </c>
      <c r="E14" s="2">
        <f>SUM(E6:E13)</f>
        <v>105867862.19000001</v>
      </c>
    </row>
    <row r="15" spans="1:8" ht="24.75" customHeight="1" x14ac:dyDescent="0.3">
      <c r="A15" s="13"/>
      <c r="B15" s="13"/>
      <c r="C15" s="11"/>
      <c r="D15" s="22"/>
      <c r="E15" s="22"/>
    </row>
    <row r="16" spans="1:8" ht="12" customHeight="1" x14ac:dyDescent="0.3">
      <c r="A16" s="13"/>
      <c r="B16" s="13"/>
      <c r="C16" s="11"/>
      <c r="D16" s="12"/>
      <c r="E16" s="12"/>
      <c r="H16" s="17"/>
    </row>
    <row r="17" spans="1:8" ht="36" customHeight="1" x14ac:dyDescent="0.3">
      <c r="A17" s="23" t="s">
        <v>10</v>
      </c>
      <c r="B17" s="23"/>
      <c r="C17" s="24"/>
      <c r="D17" s="25" t="s">
        <v>9</v>
      </c>
      <c r="E17" s="25"/>
    </row>
    <row r="19" spans="1:8" ht="18.75" x14ac:dyDescent="0.3">
      <c r="D19" s="7"/>
      <c r="E19" s="7"/>
    </row>
    <row r="20" spans="1:8" ht="18.75" x14ac:dyDescent="0.3">
      <c r="D20" s="7"/>
      <c r="E20" s="7"/>
    </row>
    <row r="21" spans="1:8" ht="18.75" x14ac:dyDescent="0.3">
      <c r="D21" s="7"/>
      <c r="E21" s="7"/>
    </row>
    <row r="23" spans="1:8" s="6" customFormat="1" x14ac:dyDescent="0.25">
      <c r="A23" s="4"/>
      <c r="B23" s="4"/>
      <c r="C23" s="4"/>
      <c r="D23" s="10"/>
      <c r="F23" s="4"/>
      <c r="G23" s="4"/>
      <c r="H23" s="4"/>
    </row>
  </sheetData>
  <mergeCells count="7">
    <mergeCell ref="A17:B17"/>
    <mergeCell ref="D17:E17"/>
    <mergeCell ref="A1:E1"/>
    <mergeCell ref="A2:E2"/>
    <mergeCell ref="A3:E3"/>
    <mergeCell ref="A14:B14"/>
    <mergeCell ref="D15:E15"/>
  </mergeCells>
  <pageMargins left="0.17" right="0.17" top="0.22" bottom="0.19685039370078741" header="0.17" footer="0.17"/>
  <pageSetup paperSize="9" scale="6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1 квартал</vt:lpstr>
      <vt:lpstr>2 квартал </vt:lpstr>
      <vt:lpstr>3 квартал </vt:lpstr>
      <vt:lpstr>4 квартал</vt:lpstr>
      <vt:lpstr>'4 квартал'!Заголовки_для_печати</vt:lpstr>
    </vt:vector>
  </TitlesOfParts>
  <Company>Дом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</dc:creator>
  <cp:lastModifiedBy>Киреева Елена Александровна</cp:lastModifiedBy>
  <cp:lastPrinted>2022-02-03T08:32:45Z</cp:lastPrinted>
  <dcterms:created xsi:type="dcterms:W3CDTF">2009-01-29T12:34:21Z</dcterms:created>
  <dcterms:modified xsi:type="dcterms:W3CDTF">2022-02-03T08:49:05Z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Path">
    <vt:lpwstr>Z:\УБПиМО (бюджетный)\Величко А В\РЕЗЕРВНЫЙ ФОНД\Резервный фонд 2010г..xls</vt:lpwstr>
  </property>
</Properties>
</file>